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"/>
    </mc:Choice>
  </mc:AlternateContent>
  <bookViews>
    <workbookView xWindow="0" yWindow="0" windowWidth="19200" windowHeight="8565" tabRatio="809"/>
  </bookViews>
  <sheets>
    <sheet name="Template" sheetId="2" r:id="rId1"/>
    <sheet name="9.1.1.3-1" sheetId="8" r:id="rId2"/>
    <sheet name="9.1.1.3-3" sheetId="11" r:id="rId3"/>
  </sheets>
  <calcPr calcId="152511"/>
</workbook>
</file>

<file path=xl/calcChain.xml><?xml version="1.0" encoding="utf-8"?>
<calcChain xmlns="http://schemas.openxmlformats.org/spreadsheetml/2006/main">
  <c r="F79" i="11" l="1"/>
  <c r="F75" i="11"/>
  <c r="D56" i="11"/>
  <c r="D59" i="11" s="1"/>
  <c r="C55" i="11"/>
  <c r="C59" i="11" s="1"/>
  <c r="C44" i="11"/>
  <c r="D40" i="11"/>
  <c r="C40" i="11"/>
  <c r="D36" i="11"/>
  <c r="C36" i="11"/>
  <c r="E36" i="11" s="1"/>
  <c r="E72" i="11" s="1"/>
  <c r="D16" i="11"/>
  <c r="C16" i="11"/>
  <c r="C19" i="11" s="1"/>
  <c r="F79" i="8"/>
  <c r="F75" i="8"/>
  <c r="D16" i="8"/>
  <c r="C16" i="8"/>
  <c r="D43" i="11" l="1"/>
  <c r="D44" i="11" s="1"/>
  <c r="E44" i="11" s="1"/>
  <c r="E80" i="11" s="1"/>
  <c r="E40" i="11"/>
  <c r="E76" i="11" s="1"/>
  <c r="D17" i="11"/>
  <c r="D18" i="11"/>
  <c r="D62" i="11"/>
  <c r="C62" i="11"/>
  <c r="C65" i="11" s="1"/>
  <c r="C80" i="11" s="1"/>
  <c r="C44" i="8"/>
  <c r="D40" i="8"/>
  <c r="C40" i="8"/>
  <c r="D36" i="8"/>
  <c r="C36" i="8"/>
  <c r="D18" i="8"/>
  <c r="C81" i="11" l="1"/>
  <c r="C79" i="11"/>
  <c r="D64" i="11"/>
  <c r="D76" i="11" s="1"/>
  <c r="D63" i="11"/>
  <c r="D72" i="11" s="1"/>
  <c r="E36" i="8"/>
  <c r="E40" i="8"/>
  <c r="E76" i="8" s="1"/>
  <c r="C19" i="8"/>
  <c r="D43" i="8"/>
  <c r="D44" i="8" s="1"/>
  <c r="E44" i="8" s="1"/>
  <c r="D17" i="8"/>
  <c r="D56" i="8"/>
  <c r="D59" i="8" s="1"/>
  <c r="C55" i="8"/>
  <c r="C59" i="8" s="1"/>
  <c r="D71" i="11" l="1"/>
  <c r="D73" i="11"/>
  <c r="D75" i="11"/>
  <c r="D77" i="11"/>
  <c r="D62" i="8"/>
  <c r="C62" i="8"/>
  <c r="C65" i="8" s="1"/>
  <c r="E72" i="8"/>
  <c r="E80" i="8"/>
  <c r="D64" i="8" l="1"/>
  <c r="D63" i="8"/>
  <c r="D72" i="8" s="1"/>
  <c r="D71" i="8" s="1"/>
  <c r="C80" i="8"/>
  <c r="D76" i="8" l="1"/>
  <c r="D77" i="8" s="1"/>
  <c r="D73" i="8"/>
  <c r="C79" i="8"/>
  <c r="C81" i="8"/>
  <c r="D75" i="8" l="1"/>
</calcChain>
</file>

<file path=xl/comments1.xml><?xml version="1.0" encoding="utf-8"?>
<comments xmlns="http://schemas.openxmlformats.org/spreadsheetml/2006/main">
  <authors>
    <author>Rose, Ian</author>
  </authors>
  <commentList>
    <comment ref="D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D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<sst xmlns="http://schemas.openxmlformats.org/spreadsheetml/2006/main" count="302" uniqueCount="118">
  <si>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</si>
  <si>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</si>
  <si>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</si>
  <si>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</si>
  <si>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</si>
  <si>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</si>
  <si>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</si>
  <si>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</si>
  <si>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</si>
  <si>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</si>
  <si>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</si>
  <si>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</si>
  <si>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</si>
  <si>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</si>
  <si>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</si>
  <si>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</si>
  <si>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</si>
  <si>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</si>
  <si>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</si>
  <si>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</si>
  <si>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</si>
  <si>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</si>
  <si>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</si>
  <si>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</si>
  <si>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</si>
  <si>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</si>
  <si>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</si>
  <si>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</si>
  <si>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</si>
  <si>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</si>
  <si>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</si>
  <si>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</si>
  <si>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</si>
  <si>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kHz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</si>
  <si>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</si>
  <si>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</si>
  <si>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</si>
  <si>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</si>
  <si>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</si>
  <si>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</si>
  <si>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</si>
  <si>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</si>
  <si>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</si>
  <si>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 xml:space="preserve">No parameters need to be changed  </t>
  </si>
  <si>
    <t>T1</t>
  </si>
  <si>
    <t>For calculating sensitivity factors</t>
  </si>
  <si>
    <t>SSB_RP, nominal</t>
  </si>
  <si>
    <t>Io sensitivity factor</t>
  </si>
  <si>
    <t>Io effect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</si>
  <si>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</si>
  <si>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</si>
  <si>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</si>
  <si>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</si>
  <si>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</si>
  <si>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</si>
  <si>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Adapted from 38.533 RRM Test case 4.3.2.2.1</t>
    <phoneticPr fontId="2" type="noConversion"/>
  </si>
  <si>
    <t>The following RRM Test cases in 38.533 are based on this template:</t>
    <phoneticPr fontId="2" type="noConversion"/>
  </si>
  <si>
    <t>v16.12.0</t>
    <phoneticPr fontId="2" type="noConversion"/>
  </si>
  <si>
    <t>v17.3.0</t>
    <phoneticPr fontId="2" type="noConversion"/>
  </si>
  <si>
    <t>38.211 Table 8.4.3.1-1</t>
    <phoneticPr fontId="16" type="noConversion"/>
  </si>
  <si>
    <t>Noc absolute level uncertainty, Ch BW</t>
    <phoneticPr fontId="2" type="noConversion"/>
  </si>
  <si>
    <t>Noc absolute level uncertainty, measurement PRB</t>
    <phoneticPr fontId="2" type="noConversion"/>
  </si>
  <si>
    <t>Es/Noc uncertainty, Ch BW</t>
    <phoneticPr fontId="2" type="noConversion"/>
  </si>
  <si>
    <t>Es/Noc uncertainty, measurement PRB</t>
    <phoneticPr fontId="16" type="noConversion"/>
  </si>
  <si>
    <t>NR Cell 1</t>
    <phoneticPr fontId="16" type="noConversion"/>
  </si>
  <si>
    <t>NR Cell 1</t>
    <phoneticPr fontId="16" type="noConversion"/>
  </si>
  <si>
    <t>NR Cell 1</t>
    <phoneticPr fontId="16" type="noConversion"/>
  </si>
  <si>
    <t>NR Cell 1</t>
    <phoneticPr fontId="16" type="noConversion"/>
  </si>
  <si>
    <t>NR Cell 1</t>
    <phoneticPr fontId="16" type="noConversion"/>
  </si>
  <si>
    <t>Uu Subcarrier spacing</t>
    <phoneticPr fontId="16" type="noConversion"/>
  </si>
  <si>
    <t>RBs in Uu Chnannel bandwidth</t>
    <phoneticPr fontId="16" type="noConversion"/>
  </si>
  <si>
    <t>RBs in SSB</t>
    <phoneticPr fontId="16" type="noConversion"/>
  </si>
  <si>
    <t>Uu Channel bandwidth</t>
    <phoneticPr fontId="16" type="noConversion"/>
  </si>
  <si>
    <t>dBm/15kHz</t>
    <phoneticPr fontId="16" type="noConversion"/>
  </si>
  <si>
    <t>38.133 Table A.9.1.1.3.1-1, test configuration 9.1.1.3-1</t>
    <phoneticPr fontId="16" type="noConversion"/>
  </si>
  <si>
    <t>38.133 Table 9.1.1.2.4.1-2, test configuration 9.1.1.3-1</t>
    <phoneticPr fontId="16" type="noConversion"/>
  </si>
  <si>
    <t>38.133 Table 9.1.1.2.4.1-2, Ch BW = 10MHz</t>
    <phoneticPr fontId="16" type="noConversion"/>
  </si>
  <si>
    <t>38.133 Table A.9.1.1.3.1-3</t>
    <phoneticPr fontId="16" type="noConversion"/>
  </si>
  <si>
    <t>38.133 Table A.9.1.1.3.1-3</t>
    <phoneticPr fontId="16" type="noConversion"/>
  </si>
  <si>
    <t>38.133 Table B.2.2-1</t>
    <phoneticPr fontId="16" type="noConversion"/>
  </si>
  <si>
    <t>38.133 Table B.2.2-1, NR_TDD_FR1_J</t>
    <phoneticPr fontId="16" type="noConversion"/>
  </si>
  <si>
    <t>38.133Table 10.1.2.1.1-1, 30kHz SCS</t>
    <phoneticPr fontId="16" type="noConversion"/>
  </si>
  <si>
    <t>38.133 Table 10.1.2.1.1-1</t>
    <phoneticPr fontId="16" type="noConversion"/>
  </si>
  <si>
    <t>38.133 Table A.9.1.1.3.1-1, test configuration 9.1.1.3-3</t>
    <phoneticPr fontId="16" type="noConversion"/>
  </si>
  <si>
    <t>38.133 Table 9.1.1.2.4.1-2, test configuration 9.1.1.3-3</t>
    <phoneticPr fontId="16" type="noConversion"/>
  </si>
  <si>
    <t>9.1.1.3</t>
    <phoneticPr fontId="2" type="noConversion"/>
  </si>
  <si>
    <t>Huawei, Hisilicon</t>
    <phoneticPr fontId="2" type="noConversion"/>
  </si>
  <si>
    <t>Ref: TS 38.133 v16.12.0 clause A.9.1.1.3</t>
    <phoneticPr fontId="16" type="noConversion"/>
  </si>
  <si>
    <t>Ref: TS 38.133 v16.12.0 clause A.9.1.1.3</t>
    <phoneticPr fontId="16" type="noConversion"/>
  </si>
  <si>
    <t>SSB Es/Iot, nominal</t>
    <phoneticPr fontId="16" type="noConversion"/>
  </si>
  <si>
    <t>SSB Es/Iot, nominal</t>
    <phoneticPr fontId="16" type="noConversion"/>
  </si>
  <si>
    <t>SSB_RP, nominal</t>
    <phoneticPr fontId="16" type="noConversion"/>
  </si>
  <si>
    <t>Cell 1 SSB Es/Iot minimum</t>
    <phoneticPr fontId="16" type="noConversion"/>
  </si>
  <si>
    <t>Cell 1 SSB Es/Iot sensitivity factor</t>
    <phoneticPr fontId="16" type="noConversion"/>
  </si>
  <si>
    <t>Cell 1 SSB Es/Iot effect</t>
    <phoneticPr fontId="16" type="noConversion"/>
  </si>
  <si>
    <t>Cell 1 SSB_RP sensitivity factor</t>
    <phoneticPr fontId="16" type="noConversion"/>
  </si>
  <si>
    <t>Cell 1 SSB_RP effect</t>
    <phoneticPr fontId="16" type="noConversion"/>
  </si>
  <si>
    <t>Cell 1 SSB Es/Iot nominal</t>
    <phoneticPr fontId="16" type="noConversion"/>
  </si>
  <si>
    <t>Cell 1 SSB Es/Iot maximum</t>
    <phoneticPr fontId="16" type="noConversion"/>
  </si>
  <si>
    <t>Cell 1 SSB_RP minimum</t>
    <phoneticPr fontId="16" type="noConversion"/>
  </si>
  <si>
    <t>Cell 1 SSB_RP nominal</t>
    <phoneticPr fontId="16" type="noConversion"/>
  </si>
  <si>
    <t>Cell 1 SSB_RP maximum</t>
    <phoneticPr fontId="16" type="noConversion"/>
  </si>
  <si>
    <t>For SSB Es/Iot range check</t>
    <phoneticPr fontId="16" type="noConversion"/>
  </si>
  <si>
    <t>For SSB_RP level range check</t>
    <phoneticPr fontId="16" type="noConversion"/>
  </si>
  <si>
    <t>For SSB Es/Iot range check</t>
    <phoneticPr fontId="16" type="noConversion"/>
  </si>
  <si>
    <t>For SSB_RP level range check</t>
    <phoneticPr fontId="16" type="noConversion"/>
  </si>
  <si>
    <t>SSB Es/Iot, nominal</t>
    <phoneticPr fontId="16" type="noConversion"/>
  </si>
  <si>
    <t>Cell 1 SSB Es/Iot effect</t>
    <phoneticPr fontId="16" type="noConversion"/>
  </si>
  <si>
    <t>Cell 1 SSB_RP sensitivity factor</t>
    <phoneticPr fontId="16" type="noConversion"/>
  </si>
  <si>
    <t>Cell 1 SSB_RP effect</t>
    <phoneticPr fontId="16" type="noConversion"/>
  </si>
  <si>
    <t>SSB_RP, nominal</t>
    <phoneticPr fontId="16" type="noConversion"/>
  </si>
  <si>
    <t>Cell 1 SSB Es/Iot minimum</t>
    <phoneticPr fontId="16" type="noConversion"/>
  </si>
  <si>
    <t>Cell 1 SSB Es/Iot nominal</t>
    <phoneticPr fontId="16" type="noConversion"/>
  </si>
  <si>
    <t>Cell 1 SSB Es/Iot maximum</t>
    <phoneticPr fontId="16" type="noConversion"/>
  </si>
  <si>
    <t>Cell 1 SSB_RP minimum</t>
    <phoneticPr fontId="16" type="noConversion"/>
  </si>
  <si>
    <t>Cell 1 SSB_RP nominal</t>
    <phoneticPr fontId="16" type="noConversion"/>
  </si>
  <si>
    <t>Cell 1 SSB_RP maximum</t>
    <phoneticPr fontId="16" type="noConversion"/>
  </si>
  <si>
    <t>1 Cell, 1 Time intervals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</si>
</sst>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1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16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8" borderId="7" xfId="0" applyNumberFormat="1" applyFon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Border="1" applyAlignment="1"/>
    <xf numFmtId="0" fontId="1" fillId="0" borderId="8" xfId="0" applyFont="1" applyFill="1" applyBorder="1"/>
    <xf numFmtId="2" fontId="13" fillId="0" borderId="10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常规" xfId="0" builtinId="0"/>
    <cellStyle name="常规 2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B3" sqref="B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30</v>
      </c>
      <c r="B3" s="124" t="s">
        <v>117</v>
      </c>
    </row>
    <row r="4" spans="1:8" x14ac:dyDescent="0.2">
      <c r="A4" s="3"/>
      <c r="B4" t="s">
        <v>55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56</v>
      </c>
      <c r="C12" t="s">
        <v>85</v>
      </c>
      <c r="D12" s="125" t="s">
        <v>57</v>
      </c>
      <c r="E12" s="125" t="s">
        <v>58</v>
      </c>
      <c r="F12" t="s">
        <v>86</v>
      </c>
      <c r="H12"/>
    </row>
    <row r="13" spans="1:8" x14ac:dyDescent="0.2">
      <c r="D13" s="125"/>
      <c r="E13" s="125"/>
      <c r="F13"/>
      <c r="H13"/>
    </row>
    <row r="14" spans="1:8" x14ac:dyDescent="0.2">
      <c r="D14" s="125"/>
      <c r="E14" s="125"/>
      <c r="F14"/>
      <c r="H14"/>
    </row>
    <row r="15" spans="1:8" x14ac:dyDescent="0.2">
      <c r="D15" s="125"/>
      <c r="E15" s="12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3"/>
  <sheetViews>
    <sheetView topLeftCell="A58" zoomScale="160" zoomScaleNormal="160" workbookViewId="0">
      <selection activeCell="G18" sqref="G18"/>
    </sheetView>
  </sheetViews>
  <sheetFormatPr defaultColWidth="10.7109375" defaultRowHeight="12.75" x14ac:dyDescent="0.2"/>
  <cols>
    <col min="1" max="1" width="66.7109375" style="7" customWidth="1"/>
    <col min="2" max="2" width="11.5703125" style="7" customWidth="1"/>
    <col min="3" max="6" width="15.7109375" style="7" customWidth="1"/>
    <col min="7" max="7" width="65" style="7" customWidth="1"/>
    <col min="8" max="16384" width="10.7109375" style="7"/>
  </cols>
  <sheetData>
    <row r="1" spans="1:7" ht="13.5" thickBot="1" x14ac:dyDescent="0.25">
      <c r="E1" s="8"/>
      <c r="F1" s="8"/>
      <c r="G1" s="8"/>
    </row>
    <row r="2" spans="1:7" x14ac:dyDescent="0.2">
      <c r="A2" s="9" t="s">
        <v>11</v>
      </c>
      <c r="B2" s="10"/>
      <c r="C2" s="146" t="s">
        <v>31</v>
      </c>
      <c r="D2" s="148" t="s">
        <v>65</v>
      </c>
      <c r="E2" s="83"/>
      <c r="F2" s="83"/>
      <c r="G2" s="13" t="s">
        <v>0</v>
      </c>
    </row>
    <row r="3" spans="1:7" x14ac:dyDescent="0.2">
      <c r="A3" s="27"/>
      <c r="B3" s="57"/>
      <c r="C3" s="126" t="s">
        <v>44</v>
      </c>
      <c r="D3" s="127" t="s">
        <v>44</v>
      </c>
      <c r="E3" s="17"/>
      <c r="F3" s="17"/>
      <c r="G3" s="109"/>
    </row>
    <row r="4" spans="1:7" x14ac:dyDescent="0.2">
      <c r="A4" s="14"/>
      <c r="B4" s="15" t="s">
        <v>1</v>
      </c>
      <c r="C4" s="77"/>
      <c r="D4" s="101"/>
      <c r="E4" s="17"/>
      <c r="F4" s="17"/>
      <c r="G4" s="55"/>
    </row>
    <row r="5" spans="1:7" x14ac:dyDescent="0.2">
      <c r="A5" s="103" t="s">
        <v>69</v>
      </c>
      <c r="B5" s="104" t="s">
        <v>33</v>
      </c>
      <c r="C5" s="15"/>
      <c r="D5" s="156">
        <v>15</v>
      </c>
      <c r="E5" s="73"/>
      <c r="F5" s="17"/>
      <c r="G5" s="22" t="s">
        <v>74</v>
      </c>
    </row>
    <row r="6" spans="1:7" x14ac:dyDescent="0.2">
      <c r="A6" s="103" t="s">
        <v>72</v>
      </c>
      <c r="B6" s="105" t="s">
        <v>34</v>
      </c>
      <c r="C6" s="15"/>
      <c r="D6" s="156">
        <v>10</v>
      </c>
      <c r="E6" s="73"/>
      <c r="F6" s="17"/>
      <c r="G6" s="22" t="s">
        <v>75</v>
      </c>
    </row>
    <row r="7" spans="1:7" x14ac:dyDescent="0.2">
      <c r="A7" s="103" t="s">
        <v>70</v>
      </c>
      <c r="B7" s="105"/>
      <c r="C7" s="15"/>
      <c r="D7" s="101">
        <v>52</v>
      </c>
      <c r="E7" s="73"/>
      <c r="F7" s="17"/>
      <c r="G7" s="22" t="s">
        <v>76</v>
      </c>
    </row>
    <row r="8" spans="1:7" ht="12" customHeight="1" x14ac:dyDescent="0.2">
      <c r="A8" s="103" t="s">
        <v>71</v>
      </c>
      <c r="B8" s="105"/>
      <c r="C8" s="15"/>
      <c r="D8" s="101">
        <v>20</v>
      </c>
      <c r="E8" s="73"/>
      <c r="F8" s="17"/>
      <c r="G8" s="22" t="s">
        <v>59</v>
      </c>
    </row>
    <row r="9" spans="1:7" x14ac:dyDescent="0.2">
      <c r="A9" s="19" t="s">
        <v>35</v>
      </c>
      <c r="B9" s="56" t="s">
        <v>73</v>
      </c>
      <c r="C9" s="128">
        <v>-98</v>
      </c>
      <c r="D9" s="149"/>
      <c r="E9" s="73"/>
      <c r="F9" s="21"/>
      <c r="G9" s="22" t="s">
        <v>77</v>
      </c>
    </row>
    <row r="10" spans="1:7" s="8" customFormat="1" x14ac:dyDescent="0.2">
      <c r="A10" s="19" t="s">
        <v>3</v>
      </c>
      <c r="B10" s="20" t="s">
        <v>4</v>
      </c>
      <c r="C10" s="106"/>
      <c r="D10" s="119">
        <v>3</v>
      </c>
      <c r="E10" s="21"/>
      <c r="F10" s="21"/>
      <c r="G10" s="22" t="s">
        <v>78</v>
      </c>
    </row>
    <row r="11" spans="1:7" ht="13.5" thickBot="1" x14ac:dyDescent="0.25">
      <c r="A11" s="120" t="s">
        <v>87</v>
      </c>
      <c r="B11" s="121"/>
      <c r="C11" s="129"/>
      <c r="D11" s="150"/>
      <c r="E11" s="84"/>
      <c r="F11" s="84"/>
      <c r="G11" s="51"/>
    </row>
    <row r="12" spans="1:7" x14ac:dyDescent="0.2">
      <c r="B12" s="21"/>
      <c r="C12" s="18"/>
      <c r="D12" s="18"/>
      <c r="E12" s="8"/>
      <c r="F12" s="8"/>
      <c r="G12" s="58"/>
    </row>
    <row r="13" spans="1:7" ht="13.5" thickBot="1" x14ac:dyDescent="0.25">
      <c r="A13" s="8"/>
      <c r="B13" s="18"/>
      <c r="C13" s="18"/>
      <c r="D13" s="18"/>
      <c r="E13" s="18"/>
      <c r="F13" s="18"/>
    </row>
    <row r="14" spans="1:7" x14ac:dyDescent="0.2">
      <c r="A14" s="9" t="s">
        <v>20</v>
      </c>
      <c r="B14" s="25"/>
      <c r="C14" s="146" t="s">
        <v>31</v>
      </c>
      <c r="D14" s="148" t="s">
        <v>66</v>
      </c>
      <c r="E14" s="26"/>
      <c r="F14" s="26"/>
      <c r="G14" s="13" t="s">
        <v>0</v>
      </c>
    </row>
    <row r="15" spans="1:7" x14ac:dyDescent="0.2">
      <c r="A15" s="27"/>
      <c r="B15" s="20"/>
      <c r="C15" s="126" t="s">
        <v>44</v>
      </c>
      <c r="D15" s="127" t="s">
        <v>44</v>
      </c>
      <c r="E15" s="21"/>
      <c r="F15" s="21"/>
      <c r="G15" s="109"/>
    </row>
    <row r="16" spans="1:7" x14ac:dyDescent="0.2">
      <c r="A16" s="31" t="s">
        <v>21</v>
      </c>
      <c r="B16" s="56" t="s">
        <v>38</v>
      </c>
      <c r="C16" s="130">
        <f>(10^12)*(10^-3)*(D5/15)*10^(C9/10)</f>
        <v>0.15848931924611098</v>
      </c>
      <c r="D16" s="151">
        <f>(10^12)*(10^-3)*(D5/15)*10^((C9+D10)/10)</f>
        <v>0.31622776601683744</v>
      </c>
      <c r="E16" s="28"/>
      <c r="F16" s="28"/>
      <c r="G16" s="52" t="s">
        <v>45</v>
      </c>
    </row>
    <row r="17" spans="1:10" x14ac:dyDescent="0.2">
      <c r="A17" s="29" t="s">
        <v>89</v>
      </c>
      <c r="B17" s="20" t="s">
        <v>4</v>
      </c>
      <c r="C17" s="106"/>
      <c r="D17" s="92">
        <f>10*LOG(D16/(C16))</f>
        <v>3.0000000000000031</v>
      </c>
      <c r="E17" s="30"/>
      <c r="F17" s="30"/>
      <c r="G17" s="22" t="s">
        <v>102</v>
      </c>
    </row>
    <row r="18" spans="1:10" x14ac:dyDescent="0.2">
      <c r="A18" s="134" t="s">
        <v>46</v>
      </c>
      <c r="B18" s="20" t="s">
        <v>36</v>
      </c>
      <c r="C18" s="106"/>
      <c r="D18" s="149">
        <f>10*LOG10(D16*10^(-9))</f>
        <v>-95</v>
      </c>
      <c r="E18" s="24"/>
      <c r="F18" s="24"/>
      <c r="G18" s="60" t="s">
        <v>103</v>
      </c>
      <c r="I18"/>
      <c r="J18"/>
    </row>
    <row r="19" spans="1:10" ht="13.5" thickBot="1" x14ac:dyDescent="0.25">
      <c r="A19" s="157" t="s">
        <v>32</v>
      </c>
      <c r="B19" s="86" t="s">
        <v>37</v>
      </c>
      <c r="C19" s="131">
        <f>10*LOG((C16+D16)*10^-9)+10*LOG(MAX(D7*12,D8*12))</f>
        <v>-65.283805478810905</v>
      </c>
      <c r="D19" s="152"/>
      <c r="E19" s="78"/>
      <c r="F19" s="78"/>
      <c r="G19" s="158" t="s">
        <v>29</v>
      </c>
      <c r="I19"/>
      <c r="J19"/>
    </row>
    <row r="21" spans="1:10" ht="13.5" thickBot="1" x14ac:dyDescent="0.25">
      <c r="A21" s="8"/>
      <c r="B21" s="18"/>
      <c r="C21" s="18"/>
      <c r="D21" s="18"/>
      <c r="E21" s="18"/>
      <c r="F21" s="18"/>
    </row>
    <row r="22" spans="1:10" ht="13.5" thickBot="1" x14ac:dyDescent="0.25">
      <c r="A22" s="9" t="s">
        <v>22</v>
      </c>
      <c r="B22" s="25"/>
      <c r="C22" s="163" t="s">
        <v>42</v>
      </c>
      <c r="D22" s="164"/>
      <c r="E22" s="132"/>
      <c r="F22" s="10"/>
      <c r="G22" s="13" t="s">
        <v>0</v>
      </c>
    </row>
    <row r="23" spans="1:10" x14ac:dyDescent="0.2">
      <c r="A23" s="27"/>
      <c r="B23" s="20"/>
      <c r="C23" s="146" t="s">
        <v>31</v>
      </c>
      <c r="D23" s="146" t="s">
        <v>67</v>
      </c>
      <c r="E23" s="19"/>
      <c r="F23" s="57"/>
      <c r="G23" s="109"/>
    </row>
    <row r="24" spans="1:10" x14ac:dyDescent="0.2">
      <c r="A24" s="27"/>
      <c r="B24" s="20"/>
      <c r="C24" s="126" t="s">
        <v>44</v>
      </c>
      <c r="D24" s="126" t="s">
        <v>44</v>
      </c>
      <c r="E24" s="19"/>
      <c r="F24" s="57"/>
      <c r="G24" s="109"/>
    </row>
    <row r="25" spans="1:10" x14ac:dyDescent="0.2">
      <c r="A25" s="31" t="s">
        <v>60</v>
      </c>
      <c r="B25" s="107" t="s">
        <v>6</v>
      </c>
      <c r="C25" s="122">
        <v>1.5</v>
      </c>
      <c r="D25" s="74"/>
      <c r="E25" s="19"/>
      <c r="F25" s="57"/>
      <c r="G25" s="50"/>
    </row>
    <row r="26" spans="1:10" x14ac:dyDescent="0.2">
      <c r="A26" s="31" t="s">
        <v>61</v>
      </c>
      <c r="B26" s="107" t="s">
        <v>6</v>
      </c>
      <c r="C26" s="122">
        <v>1.5</v>
      </c>
      <c r="D26" s="74"/>
      <c r="E26" s="19"/>
      <c r="F26" s="57"/>
      <c r="G26" s="50"/>
    </row>
    <row r="27" spans="1:10" s="8" customFormat="1" x14ac:dyDescent="0.2">
      <c r="A27" s="31" t="s">
        <v>62</v>
      </c>
      <c r="B27" s="107" t="s">
        <v>6</v>
      </c>
      <c r="C27" s="74"/>
      <c r="D27" s="122">
        <v>0.3</v>
      </c>
      <c r="E27" s="74"/>
      <c r="F27" s="76"/>
      <c r="G27" s="50"/>
      <c r="H27" s="19"/>
    </row>
    <row r="28" spans="1:10" s="8" customFormat="1" ht="13.5" thickBot="1" x14ac:dyDescent="0.25">
      <c r="A28" s="159" t="s">
        <v>63</v>
      </c>
      <c r="B28" s="108" t="s">
        <v>6</v>
      </c>
      <c r="C28" s="79"/>
      <c r="D28" s="133">
        <v>0.3</v>
      </c>
      <c r="E28" s="79"/>
      <c r="F28" s="80"/>
      <c r="G28" s="160"/>
    </row>
    <row r="29" spans="1:10" x14ac:dyDescent="0.2">
      <c r="C29" s="75"/>
      <c r="D29" s="75"/>
      <c r="E29" s="75"/>
      <c r="F29" s="75"/>
    </row>
    <row r="30" spans="1:10" ht="13.5" thickBot="1" x14ac:dyDescent="0.25">
      <c r="A30" s="64"/>
      <c r="B30" s="18"/>
      <c r="C30" s="18"/>
      <c r="D30" s="18"/>
      <c r="E30" s="21"/>
      <c r="F30" s="21"/>
    </row>
    <row r="31" spans="1:10" ht="13.5" thickBot="1" x14ac:dyDescent="0.25">
      <c r="A31" s="9" t="s">
        <v>23</v>
      </c>
      <c r="B31" s="11"/>
      <c r="C31" s="163" t="s">
        <v>42</v>
      </c>
      <c r="D31" s="164"/>
      <c r="E31" s="153" t="s">
        <v>18</v>
      </c>
      <c r="F31" s="110"/>
      <c r="G31" s="140" t="s">
        <v>0</v>
      </c>
    </row>
    <row r="32" spans="1:10" x14ac:dyDescent="0.2">
      <c r="A32" s="27"/>
      <c r="B32" s="18"/>
      <c r="C32" s="146" t="s">
        <v>31</v>
      </c>
      <c r="D32" s="146" t="s">
        <v>64</v>
      </c>
      <c r="E32" s="93"/>
      <c r="F32" s="135"/>
      <c r="G32" s="15"/>
    </row>
    <row r="33" spans="1:7" x14ac:dyDescent="0.2">
      <c r="A33" s="27"/>
      <c r="B33" s="18"/>
      <c r="C33" s="126" t="s">
        <v>44</v>
      </c>
      <c r="D33" s="126" t="s">
        <v>44</v>
      </c>
      <c r="E33" s="127" t="s">
        <v>44</v>
      </c>
      <c r="F33" s="135"/>
      <c r="G33" s="15"/>
    </row>
    <row r="34" spans="1:7" ht="12.75" customHeight="1" x14ac:dyDescent="0.25">
      <c r="A34" s="65"/>
      <c r="B34" s="23"/>
      <c r="C34" s="77"/>
      <c r="D34" s="77"/>
      <c r="E34" s="94"/>
      <c r="F34" s="111"/>
      <c r="G34" s="57"/>
    </row>
    <row r="35" spans="1:7" x14ac:dyDescent="0.2">
      <c r="A35" s="32" t="s">
        <v>93</v>
      </c>
      <c r="B35" s="33" t="s">
        <v>5</v>
      </c>
      <c r="C35" s="34">
        <v>0</v>
      </c>
      <c r="D35" s="34">
        <v>1</v>
      </c>
      <c r="E35" s="115"/>
      <c r="F35" s="112"/>
      <c r="G35" s="139" t="s">
        <v>52</v>
      </c>
    </row>
    <row r="36" spans="1:7" x14ac:dyDescent="0.2">
      <c r="A36" s="35" t="s">
        <v>94</v>
      </c>
      <c r="B36" s="33" t="s">
        <v>4</v>
      </c>
      <c r="C36" s="34">
        <f>C26*C35</f>
        <v>0</v>
      </c>
      <c r="D36" s="34">
        <f>D28*D35</f>
        <v>0.3</v>
      </c>
      <c r="E36" s="116">
        <f>SQRT(SUMSQ(C36,D36))</f>
        <v>0.3</v>
      </c>
      <c r="F36" s="113"/>
      <c r="G36" s="71" t="s">
        <v>39</v>
      </c>
    </row>
    <row r="37" spans="1:7" x14ac:dyDescent="0.2">
      <c r="A37" s="36"/>
      <c r="B37" s="23"/>
      <c r="C37" s="37"/>
      <c r="D37" s="37"/>
      <c r="E37" s="96"/>
      <c r="F37" s="111"/>
      <c r="G37" s="71"/>
    </row>
    <row r="38" spans="1:7" x14ac:dyDescent="0.2">
      <c r="A38" s="36"/>
      <c r="B38" s="23"/>
      <c r="C38" s="37"/>
      <c r="D38" s="37"/>
      <c r="E38" s="96"/>
      <c r="F38" s="111"/>
      <c r="G38" s="71"/>
    </row>
    <row r="39" spans="1:7" x14ac:dyDescent="0.2">
      <c r="A39" s="32" t="s">
        <v>95</v>
      </c>
      <c r="B39" s="33" t="s">
        <v>5</v>
      </c>
      <c r="C39" s="34">
        <v>1</v>
      </c>
      <c r="D39" s="34">
        <v>1</v>
      </c>
      <c r="E39" s="115"/>
      <c r="F39" s="112"/>
      <c r="G39" s="71" t="s">
        <v>28</v>
      </c>
    </row>
    <row r="40" spans="1:7" x14ac:dyDescent="0.2">
      <c r="A40" s="35" t="s">
        <v>96</v>
      </c>
      <c r="B40" s="33" t="s">
        <v>4</v>
      </c>
      <c r="C40" s="34">
        <f>C26*C39</f>
        <v>1.5</v>
      </c>
      <c r="D40" s="34">
        <f>D28*D39</f>
        <v>0.3</v>
      </c>
      <c r="E40" s="116">
        <f>SQRT(SUMSQ(C40,D40))</f>
        <v>1.5297058540778354</v>
      </c>
      <c r="F40" s="113"/>
      <c r="G40" s="71" t="s">
        <v>40</v>
      </c>
    </row>
    <row r="41" spans="1:7" x14ac:dyDescent="0.2">
      <c r="A41" s="36"/>
      <c r="B41" s="23"/>
      <c r="C41" s="37"/>
      <c r="D41" s="37"/>
      <c r="E41" s="96"/>
      <c r="F41" s="111"/>
      <c r="G41" s="71"/>
    </row>
    <row r="42" spans="1:7" x14ac:dyDescent="0.2">
      <c r="A42" s="36"/>
      <c r="B42" s="23"/>
      <c r="C42" s="37"/>
      <c r="D42" s="37"/>
      <c r="E42" s="96"/>
      <c r="F42" s="111"/>
      <c r="G42" s="71"/>
    </row>
    <row r="43" spans="1:7" x14ac:dyDescent="0.2">
      <c r="A43" s="32" t="s">
        <v>47</v>
      </c>
      <c r="B43" s="33" t="s">
        <v>5</v>
      </c>
      <c r="C43" s="34">
        <v>1</v>
      </c>
      <c r="D43" s="34">
        <f>D16/(C16+D16)</f>
        <v>0.66613942458312225</v>
      </c>
      <c r="E43" s="115"/>
      <c r="F43" s="112"/>
      <c r="G43" s="139" t="s">
        <v>52</v>
      </c>
    </row>
    <row r="44" spans="1:7" x14ac:dyDescent="0.2">
      <c r="A44" s="35" t="s">
        <v>48</v>
      </c>
      <c r="B44" s="33" t="s">
        <v>4</v>
      </c>
      <c r="C44" s="34">
        <f>C26*C43</f>
        <v>1.5</v>
      </c>
      <c r="D44" s="34">
        <f>D28*D43</f>
        <v>0.19984182737493666</v>
      </c>
      <c r="E44" s="116">
        <f>SQRT(SUMSQ(C44,D44))</f>
        <v>1.5132536984817033</v>
      </c>
      <c r="F44" s="113"/>
      <c r="G44" s="71" t="s">
        <v>41</v>
      </c>
    </row>
    <row r="45" spans="1:7" ht="13.5" thickBot="1" x14ac:dyDescent="0.25">
      <c r="A45" s="85"/>
      <c r="B45" s="102"/>
      <c r="C45" s="70"/>
      <c r="D45" s="70"/>
      <c r="E45" s="154"/>
      <c r="F45" s="114"/>
      <c r="G45" s="72"/>
    </row>
    <row r="46" spans="1:7" x14ac:dyDescent="0.2">
      <c r="B46" s="23"/>
      <c r="C46" s="38"/>
      <c r="D46" s="38"/>
      <c r="E46" s="39"/>
      <c r="F46" s="39"/>
      <c r="G46" s="39"/>
    </row>
    <row r="47" spans="1:7" ht="13.5" thickBot="1" x14ac:dyDescent="0.25">
      <c r="A47" s="41"/>
    </row>
    <row r="48" spans="1:7" x14ac:dyDescent="0.2">
      <c r="A48" s="9" t="s">
        <v>24</v>
      </c>
      <c r="B48" s="11"/>
      <c r="C48" s="11"/>
      <c r="D48" s="11"/>
      <c r="E48" s="42"/>
      <c r="F48" s="42"/>
      <c r="G48" s="13" t="s">
        <v>0</v>
      </c>
    </row>
    <row r="49" spans="1:7" ht="13.5" thickBot="1" x14ac:dyDescent="0.25">
      <c r="A49" s="95" t="s">
        <v>43</v>
      </c>
      <c r="B49" s="21"/>
      <c r="C49" s="21"/>
      <c r="D49" s="21"/>
      <c r="E49" s="23"/>
      <c r="F49" s="23"/>
      <c r="G49" s="69"/>
    </row>
    <row r="50" spans="1:7" x14ac:dyDescent="0.2">
      <c r="A50" s="9"/>
      <c r="B50" s="11"/>
      <c r="C50" s="11"/>
      <c r="D50" s="11"/>
      <c r="E50" s="42"/>
      <c r="F50" s="42"/>
      <c r="G50" s="54"/>
    </row>
    <row r="51" spans="1:7" ht="13.5" thickBot="1" x14ac:dyDescent="0.25">
      <c r="E51" s="41"/>
      <c r="F51" s="41"/>
    </row>
    <row r="52" spans="1:7" x14ac:dyDescent="0.2">
      <c r="A52" s="9" t="s">
        <v>25</v>
      </c>
      <c r="B52" s="63"/>
      <c r="C52" s="146" t="s">
        <v>31</v>
      </c>
      <c r="D52" s="148" t="s">
        <v>68</v>
      </c>
      <c r="E52" s="12"/>
      <c r="F52" s="12"/>
      <c r="G52" s="13" t="s">
        <v>0</v>
      </c>
    </row>
    <row r="53" spans="1:7" x14ac:dyDescent="0.2">
      <c r="A53" s="27"/>
      <c r="B53" s="15"/>
      <c r="C53" s="126" t="s">
        <v>44</v>
      </c>
      <c r="D53" s="127" t="s">
        <v>44</v>
      </c>
      <c r="E53" s="8"/>
      <c r="F53" s="8"/>
      <c r="G53" s="109"/>
    </row>
    <row r="54" spans="1:7" x14ac:dyDescent="0.2">
      <c r="A54" s="14"/>
      <c r="B54" s="15"/>
      <c r="C54" s="16"/>
      <c r="D54" s="90"/>
      <c r="E54" s="8"/>
      <c r="F54" s="8"/>
      <c r="G54" s="55"/>
    </row>
    <row r="55" spans="1:7" x14ac:dyDescent="0.2">
      <c r="A55" s="19" t="s">
        <v>35</v>
      </c>
      <c r="B55" s="20" t="s">
        <v>2</v>
      </c>
      <c r="C55" s="136">
        <f>C9</f>
        <v>-98</v>
      </c>
      <c r="D55" s="100"/>
      <c r="E55" s="8"/>
      <c r="F55" s="8"/>
      <c r="G55" s="53"/>
    </row>
    <row r="56" spans="1:7" x14ac:dyDescent="0.2">
      <c r="A56" s="19" t="s">
        <v>3</v>
      </c>
      <c r="B56" s="20" t="s">
        <v>4</v>
      </c>
      <c r="C56" s="81"/>
      <c r="D56" s="149">
        <f>D10</f>
        <v>3</v>
      </c>
      <c r="E56" s="8"/>
      <c r="F56" s="8"/>
      <c r="G56" s="53"/>
    </row>
    <row r="57" spans="1:7" x14ac:dyDescent="0.2">
      <c r="A57" s="19"/>
      <c r="B57" s="20"/>
      <c r="C57" s="81"/>
      <c r="D57" s="149"/>
      <c r="E57" s="8"/>
      <c r="F57" s="8"/>
      <c r="G57" s="55"/>
    </row>
    <row r="58" spans="1:7" x14ac:dyDescent="0.2">
      <c r="A58" s="19" t="s">
        <v>10</v>
      </c>
      <c r="B58" s="20" t="s">
        <v>4</v>
      </c>
      <c r="C58" s="128">
        <v>0</v>
      </c>
      <c r="D58" s="119">
        <v>0</v>
      </c>
      <c r="E58" s="8"/>
      <c r="F58" s="8"/>
      <c r="G58" s="22" t="s">
        <v>8</v>
      </c>
    </row>
    <row r="59" spans="1:7" x14ac:dyDescent="0.2">
      <c r="A59" s="31" t="s">
        <v>9</v>
      </c>
      <c r="B59" s="20" t="s">
        <v>4</v>
      </c>
      <c r="C59" s="137">
        <f>C55+C58</f>
        <v>-98</v>
      </c>
      <c r="D59" s="96">
        <f>D56+D58</f>
        <v>3</v>
      </c>
      <c r="E59" s="8"/>
      <c r="F59" s="8"/>
      <c r="G59" s="22" t="s">
        <v>12</v>
      </c>
    </row>
    <row r="60" spans="1:7" x14ac:dyDescent="0.2">
      <c r="A60" s="19"/>
      <c r="B60" s="20"/>
      <c r="C60" s="106"/>
      <c r="D60" s="91"/>
      <c r="E60" s="8"/>
      <c r="F60" s="8"/>
      <c r="G60" s="55"/>
    </row>
    <row r="61" spans="1:7" x14ac:dyDescent="0.2">
      <c r="A61" s="44" t="s">
        <v>7</v>
      </c>
      <c r="B61" s="20"/>
      <c r="C61" s="106"/>
      <c r="D61" s="91"/>
      <c r="E61" s="8"/>
      <c r="F61" s="8"/>
      <c r="G61" s="55"/>
    </row>
    <row r="62" spans="1:7" x14ac:dyDescent="0.2">
      <c r="A62" s="19" t="s">
        <v>26</v>
      </c>
      <c r="B62" s="20" t="s">
        <v>38</v>
      </c>
      <c r="C62" s="130">
        <f>(10^12)*(10^-3)*(D5/15)*10^(C59/10)</f>
        <v>0.15848931924611098</v>
      </c>
      <c r="D62" s="151">
        <f>(10^12)*(10^-3)*(D5/15)*10^((C59+D59)/10)</f>
        <v>0.31622776601683744</v>
      </c>
      <c r="E62" s="8"/>
      <c r="F62" s="8"/>
      <c r="G62" s="55"/>
    </row>
    <row r="63" spans="1:7" x14ac:dyDescent="0.2">
      <c r="A63" s="29" t="s">
        <v>90</v>
      </c>
      <c r="B63" s="20" t="s">
        <v>4</v>
      </c>
      <c r="C63" s="106"/>
      <c r="D63" s="155">
        <f>10*LOG10(D62/C62)</f>
        <v>3.0000000000000031</v>
      </c>
      <c r="E63" s="8"/>
      <c r="F63" s="8"/>
      <c r="G63" s="22"/>
    </row>
    <row r="64" spans="1:7" x14ac:dyDescent="0.2">
      <c r="A64" s="134" t="s">
        <v>91</v>
      </c>
      <c r="B64" s="20" t="s">
        <v>36</v>
      </c>
      <c r="C64" s="106"/>
      <c r="D64" s="155">
        <f>10*LOG10(D62*10^(-9))</f>
        <v>-95</v>
      </c>
      <c r="E64" s="8"/>
      <c r="F64" s="8"/>
      <c r="G64" s="22"/>
    </row>
    <row r="65" spans="1:7" ht="13.5" thickBot="1" x14ac:dyDescent="0.25">
      <c r="A65" s="161" t="s">
        <v>32</v>
      </c>
      <c r="B65" s="86" t="s">
        <v>37</v>
      </c>
      <c r="C65" s="131">
        <f>10*LOG((C62+D62)*10^-9)+10*LOG(MAX(D7*12,D8*12))</f>
        <v>-65.283805478810905</v>
      </c>
      <c r="D65" s="162"/>
      <c r="E65" s="8"/>
      <c r="F65" s="8"/>
      <c r="G65" s="22"/>
    </row>
    <row r="66" spans="1:7" s="62" customFormat="1" x14ac:dyDescent="0.2">
      <c r="A66" s="82"/>
      <c r="B66" s="61"/>
      <c r="C66" s="61"/>
      <c r="D66" s="61"/>
      <c r="E66" s="66"/>
      <c r="F66" s="66"/>
      <c r="G66" s="66"/>
    </row>
    <row r="67" spans="1:7" s="62" customFormat="1" thickBot="1" x14ac:dyDescent="0.25">
      <c r="A67" s="67"/>
      <c r="B67" s="61"/>
      <c r="C67" s="61"/>
      <c r="D67" s="61"/>
      <c r="E67" s="61"/>
      <c r="F67" s="61"/>
      <c r="G67" s="61"/>
    </row>
    <row r="68" spans="1:7" x14ac:dyDescent="0.2">
      <c r="A68" s="9" t="s">
        <v>27</v>
      </c>
      <c r="B68" s="11"/>
      <c r="C68" s="146" t="s">
        <v>31</v>
      </c>
      <c r="D68" s="146" t="s">
        <v>67</v>
      </c>
      <c r="E68" s="147" t="s">
        <v>18</v>
      </c>
      <c r="F68" s="93" t="s">
        <v>54</v>
      </c>
      <c r="G68" s="13" t="s">
        <v>53</v>
      </c>
    </row>
    <row r="69" spans="1:7" x14ac:dyDescent="0.2">
      <c r="A69" s="27"/>
      <c r="B69" s="18"/>
      <c r="C69" s="126" t="s">
        <v>44</v>
      </c>
      <c r="D69" s="126" t="s">
        <v>44</v>
      </c>
      <c r="E69" s="126" t="s">
        <v>44</v>
      </c>
      <c r="F69" s="90"/>
      <c r="G69" s="127"/>
    </row>
    <row r="70" spans="1:7" x14ac:dyDescent="0.2">
      <c r="A70" s="27"/>
      <c r="B70" s="18"/>
      <c r="C70" s="77"/>
      <c r="D70" s="77"/>
      <c r="E70" s="16"/>
      <c r="F70" s="90"/>
      <c r="G70" s="50"/>
    </row>
    <row r="71" spans="1:7" x14ac:dyDescent="0.2">
      <c r="A71" s="32" t="s">
        <v>92</v>
      </c>
      <c r="B71" s="33" t="s">
        <v>4</v>
      </c>
      <c r="C71" s="46"/>
      <c r="D71" s="87">
        <f>D72-E72</f>
        <v>2.7000000000000033</v>
      </c>
      <c r="E71" s="46"/>
      <c r="F71" s="117">
        <v>-6</v>
      </c>
      <c r="G71" s="118" t="s">
        <v>79</v>
      </c>
    </row>
    <row r="72" spans="1:7" x14ac:dyDescent="0.2">
      <c r="A72" s="35" t="s">
        <v>97</v>
      </c>
      <c r="B72" s="33" t="s">
        <v>4</v>
      </c>
      <c r="C72" s="46"/>
      <c r="D72" s="46">
        <f>D63</f>
        <v>3.0000000000000031</v>
      </c>
      <c r="E72" s="141">
        <f>E36</f>
        <v>0.3</v>
      </c>
      <c r="F72" s="116"/>
      <c r="G72" s="22"/>
    </row>
    <row r="73" spans="1:7" x14ac:dyDescent="0.2">
      <c r="A73" s="32" t="s">
        <v>98</v>
      </c>
      <c r="B73" s="33" t="s">
        <v>4</v>
      </c>
      <c r="C73" s="46"/>
      <c r="D73" s="46">
        <f>D72+E72</f>
        <v>3.3000000000000029</v>
      </c>
      <c r="E73" s="46"/>
      <c r="F73" s="115"/>
      <c r="G73" s="22"/>
    </row>
    <row r="74" spans="1:7" x14ac:dyDescent="0.2">
      <c r="A74" s="40"/>
      <c r="B74" s="23"/>
      <c r="C74" s="43"/>
      <c r="D74" s="43"/>
      <c r="E74" s="137"/>
      <c r="F74" s="94"/>
      <c r="G74" s="22"/>
    </row>
    <row r="75" spans="1:7" x14ac:dyDescent="0.2">
      <c r="A75" s="32" t="s">
        <v>99</v>
      </c>
      <c r="B75" s="88" t="s">
        <v>36</v>
      </c>
      <c r="C75" s="47"/>
      <c r="D75" s="97">
        <f>D76-E76</f>
        <v>-96.529705854077832</v>
      </c>
      <c r="E75" s="142"/>
      <c r="F75" s="145">
        <f>-123.5+10*LOG10(D5/15)</f>
        <v>-123.5</v>
      </c>
      <c r="G75" s="144" t="s">
        <v>80</v>
      </c>
    </row>
    <row r="76" spans="1:7" x14ac:dyDescent="0.2">
      <c r="A76" s="35" t="s">
        <v>100</v>
      </c>
      <c r="B76" s="88" t="s">
        <v>36</v>
      </c>
      <c r="C76" s="47"/>
      <c r="D76" s="98">
        <f>D64</f>
        <v>-95</v>
      </c>
      <c r="E76" s="141">
        <f>E40</f>
        <v>1.5297058540778354</v>
      </c>
      <c r="F76" s="116"/>
      <c r="G76" s="50"/>
    </row>
    <row r="77" spans="1:7" x14ac:dyDescent="0.2">
      <c r="A77" s="32" t="s">
        <v>101</v>
      </c>
      <c r="B77" s="88" t="s">
        <v>36</v>
      </c>
      <c r="C77" s="47"/>
      <c r="D77" s="46">
        <f>D76+E76</f>
        <v>-93.470294145922168</v>
      </c>
      <c r="E77" s="142"/>
      <c r="F77" s="115"/>
      <c r="G77" s="50"/>
    </row>
    <row r="78" spans="1:7" s="45" customFormat="1" x14ac:dyDescent="0.2">
      <c r="A78" s="68"/>
      <c r="B78" s="89"/>
      <c r="C78" s="40"/>
      <c r="D78" s="43"/>
      <c r="E78" s="143"/>
      <c r="F78" s="92"/>
      <c r="G78" s="55"/>
    </row>
    <row r="79" spans="1:7" s="45" customFormat="1" x14ac:dyDescent="0.2">
      <c r="A79" s="32" t="s">
        <v>49</v>
      </c>
      <c r="B79" s="88" t="s">
        <v>37</v>
      </c>
      <c r="C79" s="87">
        <f>C80-E80</f>
        <v>-66.79705917729261</v>
      </c>
      <c r="D79" s="46"/>
      <c r="E79" s="142"/>
      <c r="F79" s="145">
        <f>-117.5+10*LOG10(D5/15)+10*LOG(D7*12)</f>
        <v>-89.548154103175762</v>
      </c>
      <c r="G79" s="144" t="s">
        <v>81</v>
      </c>
    </row>
    <row r="80" spans="1:7" s="45" customFormat="1" x14ac:dyDescent="0.2">
      <c r="A80" s="35" t="s">
        <v>50</v>
      </c>
      <c r="B80" s="88" t="s">
        <v>37</v>
      </c>
      <c r="C80" s="46">
        <f>C65</f>
        <v>-65.283805478810905</v>
      </c>
      <c r="D80" s="46"/>
      <c r="E80" s="141">
        <f>E44</f>
        <v>1.5132536984817033</v>
      </c>
      <c r="F80" s="116"/>
      <c r="G80" s="50"/>
    </row>
    <row r="81" spans="1:7" s="45" customFormat="1" x14ac:dyDescent="0.2">
      <c r="A81" s="32" t="s">
        <v>51</v>
      </c>
      <c r="B81" s="88" t="s">
        <v>37</v>
      </c>
      <c r="C81" s="87">
        <f>C80+E80</f>
        <v>-63.7705517803292</v>
      </c>
      <c r="D81" s="46"/>
      <c r="E81" s="142"/>
      <c r="F81" s="117">
        <v>-50</v>
      </c>
      <c r="G81" s="118" t="s">
        <v>82</v>
      </c>
    </row>
    <row r="82" spans="1:7" x14ac:dyDescent="0.2">
      <c r="A82" s="40"/>
      <c r="B82" s="23"/>
      <c r="C82" s="40"/>
      <c r="D82" s="40"/>
      <c r="E82" s="19"/>
      <c r="F82" s="50"/>
      <c r="G82" s="50"/>
    </row>
    <row r="83" spans="1:7" ht="13.5" thickBot="1" x14ac:dyDescent="0.25">
      <c r="A83" s="48" t="s">
        <v>13</v>
      </c>
      <c r="B83" s="49"/>
      <c r="C83" s="123"/>
      <c r="D83" s="123"/>
      <c r="E83" s="138"/>
      <c r="F83" s="99"/>
      <c r="G83" s="59" t="s">
        <v>14</v>
      </c>
    </row>
  </sheetData>
  <mergeCells count="2">
    <mergeCell ref="C22:D22"/>
    <mergeCell ref="C31:D31"/>
  </mergeCells>
  <phoneticPr fontId="16" type="noConversion"/>
  <conditionalFormatting sqref="G83">
    <cfRule type="cellIs" dxfId="11" priority="17" stopIfTrue="1" operator="equal">
      <formula>"Yes"</formula>
    </cfRule>
    <cfRule type="cellIs" dxfId="10" priority="18" stopIfTrue="1" operator="notEqual">
      <formula>"Yes"</formula>
    </cfRule>
  </conditionalFormatting>
  <conditionalFormatting sqref="D71">
    <cfRule type="cellIs" dxfId="9" priority="14" stopIfTrue="1" operator="lessThan">
      <formula>F71</formula>
    </cfRule>
  </conditionalFormatting>
  <conditionalFormatting sqref="D75">
    <cfRule type="cellIs" dxfId="8" priority="13" stopIfTrue="1" operator="lessThan">
      <formula>F75</formula>
    </cfRule>
  </conditionalFormatting>
  <conditionalFormatting sqref="C79">
    <cfRule type="cellIs" dxfId="7" priority="6" stopIfTrue="1" operator="lessThan">
      <formula>F79</formula>
    </cfRule>
  </conditionalFormatting>
  <conditionalFormatting sqref="C81">
    <cfRule type="cellIs" dxfId="6" priority="5" stopIfTrue="1" operator="greaterThan">
      <formula>F81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83"/>
  <sheetViews>
    <sheetView zoomScale="175" zoomScaleNormal="175" workbookViewId="0">
      <selection activeCell="A8" sqref="A8"/>
    </sheetView>
  </sheetViews>
  <sheetFormatPr defaultRowHeight="12.75" x14ac:dyDescent="0.2"/>
  <cols>
    <col min="1" max="1" width="46" customWidth="1"/>
    <col min="2" max="6" width="15.7109375" customWidth="1"/>
    <col min="7" max="7" width="48.7109375" customWidth="1"/>
  </cols>
  <sheetData>
    <row r="1" spans="1:7" ht="13.5" thickBot="1" x14ac:dyDescent="0.25">
      <c r="A1" s="7"/>
      <c r="B1" s="7"/>
      <c r="C1" s="7"/>
      <c r="D1" s="7"/>
      <c r="E1" s="8"/>
      <c r="F1" s="8"/>
      <c r="G1" s="8"/>
    </row>
    <row r="2" spans="1:7" x14ac:dyDescent="0.2">
      <c r="A2" s="9" t="s">
        <v>11</v>
      </c>
      <c r="B2" s="10"/>
      <c r="C2" s="146" t="s">
        <v>31</v>
      </c>
      <c r="D2" s="148" t="s">
        <v>65</v>
      </c>
      <c r="E2" s="83"/>
      <c r="F2" s="83"/>
      <c r="G2" s="13" t="s">
        <v>0</v>
      </c>
    </row>
    <row r="3" spans="1:7" x14ac:dyDescent="0.2">
      <c r="A3" s="27"/>
      <c r="B3" s="57"/>
      <c r="C3" s="126" t="s">
        <v>44</v>
      </c>
      <c r="D3" s="127" t="s">
        <v>44</v>
      </c>
      <c r="E3" s="17"/>
      <c r="F3" s="17"/>
      <c r="G3" s="109"/>
    </row>
    <row r="4" spans="1:7" x14ac:dyDescent="0.2">
      <c r="A4" s="14"/>
      <c r="B4" s="15" t="s">
        <v>1</v>
      </c>
      <c r="C4" s="77"/>
      <c r="D4" s="101"/>
      <c r="E4" s="17"/>
      <c r="F4" s="17"/>
      <c r="G4" s="55"/>
    </row>
    <row r="5" spans="1:7" x14ac:dyDescent="0.2">
      <c r="A5" s="103" t="s">
        <v>69</v>
      </c>
      <c r="B5" s="104" t="s">
        <v>33</v>
      </c>
      <c r="C5" s="15"/>
      <c r="D5" s="156">
        <v>30</v>
      </c>
      <c r="E5" s="73"/>
      <c r="F5" s="17"/>
      <c r="G5" s="22" t="s">
        <v>83</v>
      </c>
    </row>
    <row r="6" spans="1:7" x14ac:dyDescent="0.2">
      <c r="A6" s="103" t="s">
        <v>72</v>
      </c>
      <c r="B6" s="105" t="s">
        <v>34</v>
      </c>
      <c r="C6" s="15"/>
      <c r="D6" s="156">
        <v>40</v>
      </c>
      <c r="E6" s="73"/>
      <c r="F6" s="17"/>
      <c r="G6" s="22" t="s">
        <v>84</v>
      </c>
    </row>
    <row r="7" spans="1:7" x14ac:dyDescent="0.2">
      <c r="A7" s="103" t="s">
        <v>70</v>
      </c>
      <c r="B7" s="105"/>
      <c r="C7" s="15"/>
      <c r="D7" s="101">
        <v>106</v>
      </c>
      <c r="E7" s="73"/>
      <c r="F7" s="17"/>
      <c r="G7" s="22" t="s">
        <v>76</v>
      </c>
    </row>
    <row r="8" spans="1:7" x14ac:dyDescent="0.2">
      <c r="A8" s="103" t="s">
        <v>71</v>
      </c>
      <c r="B8" s="105"/>
      <c r="C8" s="15"/>
      <c r="D8" s="101">
        <v>20</v>
      </c>
      <c r="E8" s="73"/>
      <c r="F8" s="17"/>
      <c r="G8" s="22" t="s">
        <v>59</v>
      </c>
    </row>
    <row r="9" spans="1:7" x14ac:dyDescent="0.2">
      <c r="A9" s="19" t="s">
        <v>35</v>
      </c>
      <c r="B9" s="56" t="s">
        <v>73</v>
      </c>
      <c r="C9" s="128">
        <v>-98</v>
      </c>
      <c r="D9" s="149"/>
      <c r="E9" s="73"/>
      <c r="F9" s="21"/>
      <c r="G9" s="22" t="s">
        <v>77</v>
      </c>
    </row>
    <row r="10" spans="1:7" x14ac:dyDescent="0.2">
      <c r="A10" s="19" t="s">
        <v>3</v>
      </c>
      <c r="B10" s="20" t="s">
        <v>4</v>
      </c>
      <c r="C10" s="106"/>
      <c r="D10" s="119">
        <v>3</v>
      </c>
      <c r="E10" s="21"/>
      <c r="F10" s="21"/>
      <c r="G10" s="22" t="s">
        <v>78</v>
      </c>
    </row>
    <row r="11" spans="1:7" ht="13.5" thickBot="1" x14ac:dyDescent="0.25">
      <c r="A11" s="120" t="s">
        <v>88</v>
      </c>
      <c r="B11" s="121"/>
      <c r="C11" s="129"/>
      <c r="D11" s="150"/>
      <c r="E11" s="84"/>
      <c r="F11" s="84"/>
      <c r="G11" s="51"/>
    </row>
    <row r="12" spans="1:7" x14ac:dyDescent="0.2">
      <c r="A12" s="7"/>
      <c r="B12" s="21"/>
      <c r="C12" s="18"/>
      <c r="D12" s="18"/>
      <c r="E12" s="8"/>
      <c r="F12" s="8"/>
      <c r="G12" s="58"/>
    </row>
    <row r="13" spans="1:7" ht="13.5" thickBot="1" x14ac:dyDescent="0.25">
      <c r="A13" s="8"/>
      <c r="B13" s="18"/>
      <c r="C13" s="18"/>
      <c r="D13" s="18"/>
      <c r="E13" s="18"/>
      <c r="F13" s="18"/>
      <c r="G13" s="7"/>
    </row>
    <row r="14" spans="1:7" x14ac:dyDescent="0.2">
      <c r="A14" s="9" t="s">
        <v>20</v>
      </c>
      <c r="B14" s="25"/>
      <c r="C14" s="146" t="s">
        <v>31</v>
      </c>
      <c r="D14" s="148" t="s">
        <v>66</v>
      </c>
      <c r="E14" s="26"/>
      <c r="F14" s="26"/>
      <c r="G14" s="13" t="s">
        <v>0</v>
      </c>
    </row>
    <row r="15" spans="1:7" x14ac:dyDescent="0.2">
      <c r="A15" s="27"/>
      <c r="B15" s="20"/>
      <c r="C15" s="126" t="s">
        <v>44</v>
      </c>
      <c r="D15" s="127" t="s">
        <v>44</v>
      </c>
      <c r="E15" s="21"/>
      <c r="F15" s="21"/>
      <c r="G15" s="109"/>
    </row>
    <row r="16" spans="1:7" x14ac:dyDescent="0.2">
      <c r="A16" s="31" t="s">
        <v>21</v>
      </c>
      <c r="B16" s="56" t="s">
        <v>38</v>
      </c>
      <c r="C16" s="130">
        <f>(10^12)*(10^-3)*(D5/15)*10^(C9/10)</f>
        <v>0.31697863849222196</v>
      </c>
      <c r="D16" s="151">
        <f>(10^12)*(10^-3)*(D5/15)*10^((C9+D10)/10)</f>
        <v>0.63245553203367488</v>
      </c>
      <c r="E16" s="28"/>
      <c r="F16" s="28"/>
      <c r="G16" s="52" t="s">
        <v>45</v>
      </c>
    </row>
    <row r="17" spans="1:7" x14ac:dyDescent="0.2">
      <c r="A17" s="29" t="s">
        <v>106</v>
      </c>
      <c r="B17" s="20" t="s">
        <v>4</v>
      </c>
      <c r="C17" s="106"/>
      <c r="D17" s="92">
        <f>10*LOG(D16/(C16))</f>
        <v>3.0000000000000031</v>
      </c>
      <c r="E17" s="30"/>
      <c r="F17" s="30"/>
      <c r="G17" s="22" t="s">
        <v>104</v>
      </c>
    </row>
    <row r="18" spans="1:7" x14ac:dyDescent="0.2">
      <c r="A18" s="134" t="s">
        <v>46</v>
      </c>
      <c r="B18" s="20" t="s">
        <v>36</v>
      </c>
      <c r="C18" s="106"/>
      <c r="D18" s="149">
        <f>10*LOG10(D16*10^(-9))</f>
        <v>-91.989700043360187</v>
      </c>
      <c r="E18" s="24"/>
      <c r="F18" s="24"/>
      <c r="G18" s="60" t="s">
        <v>105</v>
      </c>
    </row>
    <row r="19" spans="1:7" ht="13.5" thickBot="1" x14ac:dyDescent="0.25">
      <c r="A19" s="157" t="s">
        <v>32</v>
      </c>
      <c r="B19" s="86" t="s">
        <v>37</v>
      </c>
      <c r="C19" s="131">
        <f>10*LOG((C16+D16)*10^-9)+10*LOG(MAX(D7*12,D8*12))</f>
        <v>-59.180480305871384</v>
      </c>
      <c r="D19" s="152"/>
      <c r="E19" s="78"/>
      <c r="F19" s="78"/>
      <c r="G19" s="158" t="s">
        <v>29</v>
      </c>
    </row>
    <row r="20" spans="1:7" x14ac:dyDescent="0.2">
      <c r="A20" s="7"/>
      <c r="B20" s="7"/>
      <c r="C20" s="7"/>
      <c r="D20" s="7"/>
      <c r="E20" s="7"/>
      <c r="F20" s="7"/>
      <c r="G20" s="7"/>
    </row>
    <row r="21" spans="1:7" ht="13.5" thickBot="1" x14ac:dyDescent="0.25">
      <c r="A21" s="8"/>
      <c r="B21" s="18"/>
      <c r="C21" s="18"/>
      <c r="D21" s="18"/>
      <c r="E21" s="18"/>
      <c r="F21" s="18"/>
      <c r="G21" s="7"/>
    </row>
    <row r="22" spans="1:7" ht="13.5" thickBot="1" x14ac:dyDescent="0.25">
      <c r="A22" s="9" t="s">
        <v>22</v>
      </c>
      <c r="B22" s="25"/>
      <c r="C22" s="163" t="s">
        <v>42</v>
      </c>
      <c r="D22" s="164"/>
      <c r="E22" s="132"/>
      <c r="F22" s="10"/>
      <c r="G22" s="13" t="s">
        <v>0</v>
      </c>
    </row>
    <row r="23" spans="1:7" x14ac:dyDescent="0.2">
      <c r="A23" s="27"/>
      <c r="B23" s="20"/>
      <c r="C23" s="146" t="s">
        <v>31</v>
      </c>
      <c r="D23" s="146" t="s">
        <v>67</v>
      </c>
      <c r="E23" s="19"/>
      <c r="F23" s="57"/>
      <c r="G23" s="109"/>
    </row>
    <row r="24" spans="1:7" x14ac:dyDescent="0.2">
      <c r="A24" s="27"/>
      <c r="B24" s="20"/>
      <c r="C24" s="126" t="s">
        <v>44</v>
      </c>
      <c r="D24" s="126" t="s">
        <v>44</v>
      </c>
      <c r="E24" s="19"/>
      <c r="F24" s="57"/>
      <c r="G24" s="109"/>
    </row>
    <row r="25" spans="1:7" x14ac:dyDescent="0.2">
      <c r="A25" s="31" t="s">
        <v>60</v>
      </c>
      <c r="B25" s="107" t="s">
        <v>6</v>
      </c>
      <c r="C25" s="122">
        <v>1.5</v>
      </c>
      <c r="D25" s="74"/>
      <c r="E25" s="19"/>
      <c r="F25" s="57"/>
      <c r="G25" s="50"/>
    </row>
    <row r="26" spans="1:7" x14ac:dyDescent="0.2">
      <c r="A26" s="31" t="s">
        <v>61</v>
      </c>
      <c r="B26" s="107" t="s">
        <v>6</v>
      </c>
      <c r="C26" s="122">
        <v>1.5</v>
      </c>
      <c r="D26" s="74"/>
      <c r="E26" s="19"/>
      <c r="F26" s="57"/>
      <c r="G26" s="50"/>
    </row>
    <row r="27" spans="1:7" x14ac:dyDescent="0.2">
      <c r="A27" s="31" t="s">
        <v>62</v>
      </c>
      <c r="B27" s="107" t="s">
        <v>6</v>
      </c>
      <c r="C27" s="74"/>
      <c r="D27" s="122">
        <v>0.3</v>
      </c>
      <c r="E27" s="74"/>
      <c r="F27" s="76"/>
      <c r="G27" s="50"/>
    </row>
    <row r="28" spans="1:7" ht="13.5" thickBot="1" x14ac:dyDescent="0.25">
      <c r="A28" s="159" t="s">
        <v>63</v>
      </c>
      <c r="B28" s="108" t="s">
        <v>6</v>
      </c>
      <c r="C28" s="79"/>
      <c r="D28" s="133">
        <v>0.3</v>
      </c>
      <c r="E28" s="79"/>
      <c r="F28" s="80"/>
      <c r="G28" s="160"/>
    </row>
    <row r="29" spans="1:7" x14ac:dyDescent="0.2">
      <c r="A29" s="7"/>
      <c r="B29" s="7"/>
      <c r="C29" s="75"/>
      <c r="D29" s="75"/>
      <c r="E29" s="75"/>
      <c r="F29" s="75"/>
      <c r="G29" s="7"/>
    </row>
    <row r="30" spans="1:7" ht="13.5" thickBot="1" x14ac:dyDescent="0.25">
      <c r="A30" s="64"/>
      <c r="B30" s="18"/>
      <c r="C30" s="18"/>
      <c r="D30" s="18"/>
      <c r="E30" s="21"/>
      <c r="F30" s="21"/>
      <c r="G30" s="7"/>
    </row>
    <row r="31" spans="1:7" ht="13.5" thickBot="1" x14ac:dyDescent="0.25">
      <c r="A31" s="9" t="s">
        <v>23</v>
      </c>
      <c r="B31" s="11"/>
      <c r="C31" s="163" t="s">
        <v>42</v>
      </c>
      <c r="D31" s="164"/>
      <c r="E31" s="153" t="s">
        <v>18</v>
      </c>
      <c r="F31" s="110"/>
      <c r="G31" s="140" t="s">
        <v>0</v>
      </c>
    </row>
    <row r="32" spans="1:7" x14ac:dyDescent="0.2">
      <c r="A32" s="27"/>
      <c r="B32" s="18"/>
      <c r="C32" s="146" t="s">
        <v>31</v>
      </c>
      <c r="D32" s="146" t="s">
        <v>64</v>
      </c>
      <c r="E32" s="93"/>
      <c r="F32" s="135"/>
      <c r="G32" s="15"/>
    </row>
    <row r="33" spans="1:7" x14ac:dyDescent="0.2">
      <c r="A33" s="27"/>
      <c r="B33" s="18"/>
      <c r="C33" s="126" t="s">
        <v>44</v>
      </c>
      <c r="D33" s="126" t="s">
        <v>44</v>
      </c>
      <c r="E33" s="127" t="s">
        <v>44</v>
      </c>
      <c r="F33" s="135"/>
      <c r="G33" s="15"/>
    </row>
    <row r="34" spans="1:7" ht="15" x14ac:dyDescent="0.25">
      <c r="A34" s="65"/>
      <c r="B34" s="23"/>
      <c r="C34" s="77"/>
      <c r="D34" s="77"/>
      <c r="E34" s="94"/>
      <c r="F34" s="111"/>
      <c r="G34" s="57"/>
    </row>
    <row r="35" spans="1:7" x14ac:dyDescent="0.2">
      <c r="A35" s="32" t="s">
        <v>93</v>
      </c>
      <c r="B35" s="33" t="s">
        <v>5</v>
      </c>
      <c r="C35" s="34">
        <v>0</v>
      </c>
      <c r="D35" s="34">
        <v>1</v>
      </c>
      <c r="E35" s="115"/>
      <c r="F35" s="112"/>
      <c r="G35" s="139" t="s">
        <v>52</v>
      </c>
    </row>
    <row r="36" spans="1:7" x14ac:dyDescent="0.2">
      <c r="A36" s="35" t="s">
        <v>107</v>
      </c>
      <c r="B36" s="33" t="s">
        <v>4</v>
      </c>
      <c r="C36" s="34">
        <f>C26*C35</f>
        <v>0</v>
      </c>
      <c r="D36" s="34">
        <f>D28*D35</f>
        <v>0.3</v>
      </c>
      <c r="E36" s="116">
        <f>SQRT(SUMSQ(C36,D36))</f>
        <v>0.3</v>
      </c>
      <c r="F36" s="113"/>
      <c r="G36" s="71" t="s">
        <v>39</v>
      </c>
    </row>
    <row r="37" spans="1:7" x14ac:dyDescent="0.2">
      <c r="A37" s="36"/>
      <c r="B37" s="23"/>
      <c r="C37" s="37"/>
      <c r="D37" s="37"/>
      <c r="E37" s="96"/>
      <c r="F37" s="111"/>
      <c r="G37" s="71"/>
    </row>
    <row r="38" spans="1:7" x14ac:dyDescent="0.2">
      <c r="A38" s="36"/>
      <c r="B38" s="23"/>
      <c r="C38" s="37"/>
      <c r="D38" s="37"/>
      <c r="E38" s="96"/>
      <c r="F38" s="111"/>
      <c r="G38" s="71"/>
    </row>
    <row r="39" spans="1:7" x14ac:dyDescent="0.2">
      <c r="A39" s="32" t="s">
        <v>108</v>
      </c>
      <c r="B39" s="33" t="s">
        <v>5</v>
      </c>
      <c r="C39" s="34">
        <v>1</v>
      </c>
      <c r="D39" s="34">
        <v>1</v>
      </c>
      <c r="E39" s="115"/>
      <c r="F39" s="112"/>
      <c r="G39" s="71" t="s">
        <v>28</v>
      </c>
    </row>
    <row r="40" spans="1:7" x14ac:dyDescent="0.2">
      <c r="A40" s="35" t="s">
        <v>109</v>
      </c>
      <c r="B40" s="33" t="s">
        <v>4</v>
      </c>
      <c r="C40" s="34">
        <f>C26*C39</f>
        <v>1.5</v>
      </c>
      <c r="D40" s="34">
        <f>D28*D39</f>
        <v>0.3</v>
      </c>
      <c r="E40" s="116">
        <f>SQRT(SUMSQ(C40,D40))</f>
        <v>1.5297058540778354</v>
      </c>
      <c r="F40" s="113"/>
      <c r="G40" s="71" t="s">
        <v>40</v>
      </c>
    </row>
    <row r="41" spans="1:7" x14ac:dyDescent="0.2">
      <c r="A41" s="36"/>
      <c r="B41" s="23"/>
      <c r="C41" s="37"/>
      <c r="D41" s="37"/>
      <c r="E41" s="96"/>
      <c r="F41" s="111"/>
      <c r="G41" s="71"/>
    </row>
    <row r="42" spans="1:7" x14ac:dyDescent="0.2">
      <c r="A42" s="36"/>
      <c r="B42" s="23"/>
      <c r="C42" s="37"/>
      <c r="D42" s="37"/>
      <c r="E42" s="96"/>
      <c r="F42" s="111"/>
      <c r="G42" s="71"/>
    </row>
    <row r="43" spans="1:7" x14ac:dyDescent="0.2">
      <c r="A43" s="32" t="s">
        <v>47</v>
      </c>
      <c r="B43" s="33" t="s">
        <v>5</v>
      </c>
      <c r="C43" s="34">
        <v>1</v>
      </c>
      <c r="D43" s="34">
        <f>D16/(C16+D16)</f>
        <v>0.66613942458312225</v>
      </c>
      <c r="E43" s="115"/>
      <c r="F43" s="112"/>
      <c r="G43" s="139" t="s">
        <v>52</v>
      </c>
    </row>
    <row r="44" spans="1:7" x14ac:dyDescent="0.2">
      <c r="A44" s="35" t="s">
        <v>48</v>
      </c>
      <c r="B44" s="33" t="s">
        <v>4</v>
      </c>
      <c r="C44" s="34">
        <f>C26*C43</f>
        <v>1.5</v>
      </c>
      <c r="D44" s="34">
        <f>D28*D43</f>
        <v>0.19984182737493666</v>
      </c>
      <c r="E44" s="116">
        <f>SQRT(SUMSQ(C44,D44))</f>
        <v>1.5132536984817033</v>
      </c>
      <c r="F44" s="113"/>
      <c r="G44" s="71" t="s">
        <v>41</v>
      </c>
    </row>
    <row r="45" spans="1:7" ht="13.5" thickBot="1" x14ac:dyDescent="0.25">
      <c r="A45" s="85"/>
      <c r="B45" s="102"/>
      <c r="C45" s="70"/>
      <c r="D45" s="70"/>
      <c r="E45" s="154"/>
      <c r="F45" s="114"/>
      <c r="G45" s="72"/>
    </row>
    <row r="46" spans="1:7" x14ac:dyDescent="0.2">
      <c r="A46" s="7"/>
      <c r="B46" s="23"/>
      <c r="C46" s="38"/>
      <c r="D46" s="38"/>
      <c r="E46" s="39"/>
      <c r="F46" s="39"/>
      <c r="G46" s="39"/>
    </row>
    <row r="47" spans="1:7" ht="13.5" thickBot="1" x14ac:dyDescent="0.25">
      <c r="A47" s="41"/>
      <c r="B47" s="7"/>
      <c r="C47" s="7"/>
      <c r="D47" s="7"/>
      <c r="E47" s="7"/>
      <c r="F47" s="7"/>
      <c r="G47" s="7"/>
    </row>
    <row r="48" spans="1:7" x14ac:dyDescent="0.2">
      <c r="A48" s="9" t="s">
        <v>24</v>
      </c>
      <c r="B48" s="11"/>
      <c r="C48" s="11"/>
      <c r="D48" s="11"/>
      <c r="E48" s="42"/>
      <c r="F48" s="42"/>
      <c r="G48" s="13" t="s">
        <v>0</v>
      </c>
    </row>
    <row r="49" spans="1:7" ht="13.5" thickBot="1" x14ac:dyDescent="0.25">
      <c r="A49" s="95" t="s">
        <v>43</v>
      </c>
      <c r="B49" s="21"/>
      <c r="C49" s="21"/>
      <c r="D49" s="21"/>
      <c r="E49" s="23"/>
      <c r="F49" s="23"/>
      <c r="G49" s="69"/>
    </row>
    <row r="50" spans="1:7" x14ac:dyDescent="0.2">
      <c r="A50" s="9"/>
      <c r="B50" s="11"/>
      <c r="C50" s="11"/>
      <c r="D50" s="11"/>
      <c r="E50" s="42"/>
      <c r="F50" s="42"/>
      <c r="G50" s="54"/>
    </row>
    <row r="51" spans="1:7" ht="13.5" thickBot="1" x14ac:dyDescent="0.25">
      <c r="A51" s="7"/>
      <c r="B51" s="7"/>
      <c r="C51" s="7"/>
      <c r="D51" s="7"/>
      <c r="E51" s="41"/>
      <c r="F51" s="41"/>
      <c r="G51" s="7"/>
    </row>
    <row r="52" spans="1:7" x14ac:dyDescent="0.2">
      <c r="A52" s="9" t="s">
        <v>25</v>
      </c>
      <c r="B52" s="63"/>
      <c r="C52" s="146" t="s">
        <v>31</v>
      </c>
      <c r="D52" s="148" t="s">
        <v>68</v>
      </c>
      <c r="E52" s="12"/>
      <c r="F52" s="12"/>
      <c r="G52" s="13" t="s">
        <v>0</v>
      </c>
    </row>
    <row r="53" spans="1:7" x14ac:dyDescent="0.2">
      <c r="A53" s="27"/>
      <c r="B53" s="15"/>
      <c r="C53" s="126" t="s">
        <v>44</v>
      </c>
      <c r="D53" s="127" t="s">
        <v>44</v>
      </c>
      <c r="E53" s="8"/>
      <c r="F53" s="8"/>
      <c r="G53" s="109"/>
    </row>
    <row r="54" spans="1:7" x14ac:dyDescent="0.2">
      <c r="A54" s="14"/>
      <c r="B54" s="15"/>
      <c r="C54" s="16"/>
      <c r="D54" s="90"/>
      <c r="E54" s="8"/>
      <c r="F54" s="8"/>
      <c r="G54" s="55"/>
    </row>
    <row r="55" spans="1:7" x14ac:dyDescent="0.2">
      <c r="A55" s="19" t="s">
        <v>35</v>
      </c>
      <c r="B55" s="20" t="s">
        <v>2</v>
      </c>
      <c r="C55" s="136">
        <f>C9</f>
        <v>-98</v>
      </c>
      <c r="D55" s="100"/>
      <c r="E55" s="8"/>
      <c r="F55" s="8"/>
      <c r="G55" s="53"/>
    </row>
    <row r="56" spans="1:7" x14ac:dyDescent="0.2">
      <c r="A56" s="19" t="s">
        <v>3</v>
      </c>
      <c r="B56" s="20" t="s">
        <v>4</v>
      </c>
      <c r="C56" s="81"/>
      <c r="D56" s="149">
        <f>D10</f>
        <v>3</v>
      </c>
      <c r="E56" s="8"/>
      <c r="F56" s="8"/>
      <c r="G56" s="53"/>
    </row>
    <row r="57" spans="1:7" x14ac:dyDescent="0.2">
      <c r="A57" s="19"/>
      <c r="B57" s="20"/>
      <c r="C57" s="81"/>
      <c r="D57" s="149"/>
      <c r="E57" s="8"/>
      <c r="F57" s="8"/>
      <c r="G57" s="55"/>
    </row>
    <row r="58" spans="1:7" x14ac:dyDescent="0.2">
      <c r="A58" s="19" t="s">
        <v>10</v>
      </c>
      <c r="B58" s="20" t="s">
        <v>4</v>
      </c>
      <c r="C58" s="128">
        <v>0</v>
      </c>
      <c r="D58" s="119">
        <v>0</v>
      </c>
      <c r="E58" s="8"/>
      <c r="F58" s="8"/>
      <c r="G58" s="22" t="s">
        <v>8</v>
      </c>
    </row>
    <row r="59" spans="1:7" x14ac:dyDescent="0.2">
      <c r="A59" s="31" t="s">
        <v>9</v>
      </c>
      <c r="B59" s="20" t="s">
        <v>4</v>
      </c>
      <c r="C59" s="137">
        <f>C55+C58</f>
        <v>-98</v>
      </c>
      <c r="D59" s="96">
        <f>D56+D58</f>
        <v>3</v>
      </c>
      <c r="E59" s="8"/>
      <c r="F59" s="8"/>
      <c r="G59" s="22" t="s">
        <v>12</v>
      </c>
    </row>
    <row r="60" spans="1:7" x14ac:dyDescent="0.2">
      <c r="A60" s="19"/>
      <c r="B60" s="20"/>
      <c r="C60" s="106"/>
      <c r="D60" s="91"/>
      <c r="E60" s="8"/>
      <c r="F60" s="8"/>
      <c r="G60" s="55"/>
    </row>
    <row r="61" spans="1:7" x14ac:dyDescent="0.2">
      <c r="A61" s="44" t="s">
        <v>7</v>
      </c>
      <c r="B61" s="20"/>
      <c r="C61" s="106"/>
      <c r="D61" s="91"/>
      <c r="E61" s="8"/>
      <c r="F61" s="8"/>
      <c r="G61" s="55"/>
    </row>
    <row r="62" spans="1:7" x14ac:dyDescent="0.2">
      <c r="A62" s="19" t="s">
        <v>26</v>
      </c>
      <c r="B62" s="20" t="s">
        <v>38</v>
      </c>
      <c r="C62" s="130">
        <f>(10^12)*(10^-3)*(D5/15)*10^(C59/10)</f>
        <v>0.31697863849222196</v>
      </c>
      <c r="D62" s="151">
        <f>(10^12)*(10^-3)*(D5/15)*10^((C59+D59)/10)</f>
        <v>0.63245553203367488</v>
      </c>
      <c r="E62" s="8"/>
      <c r="F62" s="8"/>
      <c r="G62" s="55"/>
    </row>
    <row r="63" spans="1:7" x14ac:dyDescent="0.2">
      <c r="A63" s="29" t="s">
        <v>106</v>
      </c>
      <c r="B63" s="20" t="s">
        <v>4</v>
      </c>
      <c r="C63" s="106"/>
      <c r="D63" s="155">
        <f>10*LOG10(D62/C62)</f>
        <v>3.0000000000000031</v>
      </c>
      <c r="E63" s="8"/>
      <c r="F63" s="8"/>
      <c r="G63" s="22"/>
    </row>
    <row r="64" spans="1:7" x14ac:dyDescent="0.2">
      <c r="A64" s="134" t="s">
        <v>110</v>
      </c>
      <c r="B64" s="20" t="s">
        <v>36</v>
      </c>
      <c r="C64" s="106"/>
      <c r="D64" s="155">
        <f>10*LOG10(D62*10^(-9))</f>
        <v>-91.989700043360187</v>
      </c>
      <c r="E64" s="8"/>
      <c r="F64" s="8"/>
      <c r="G64" s="22"/>
    </row>
    <row r="65" spans="1:7" ht="13.5" thickBot="1" x14ac:dyDescent="0.25">
      <c r="A65" s="161" t="s">
        <v>32</v>
      </c>
      <c r="B65" s="86" t="s">
        <v>37</v>
      </c>
      <c r="C65" s="131">
        <f>10*LOG((C62+D62)*10^-9)+10*LOG(MAX(D7*12,D8*12))</f>
        <v>-59.180480305871384</v>
      </c>
      <c r="D65" s="162"/>
      <c r="E65" s="8"/>
      <c r="F65" s="8"/>
      <c r="G65" s="22"/>
    </row>
    <row r="66" spans="1:7" x14ac:dyDescent="0.2">
      <c r="A66" s="82"/>
      <c r="B66" s="61"/>
      <c r="C66" s="61"/>
      <c r="D66" s="61"/>
      <c r="E66" s="66"/>
      <c r="F66" s="66"/>
      <c r="G66" s="66"/>
    </row>
    <row r="67" spans="1:7" ht="13.5" thickBot="1" x14ac:dyDescent="0.25">
      <c r="A67" s="67"/>
      <c r="B67" s="61"/>
      <c r="C67" s="61"/>
      <c r="D67" s="61"/>
      <c r="E67" s="61"/>
      <c r="F67" s="61"/>
      <c r="G67" s="61"/>
    </row>
    <row r="68" spans="1:7" x14ac:dyDescent="0.2">
      <c r="A68" s="9" t="s">
        <v>27</v>
      </c>
      <c r="B68" s="11"/>
      <c r="C68" s="146" t="s">
        <v>31</v>
      </c>
      <c r="D68" s="146" t="s">
        <v>67</v>
      </c>
      <c r="E68" s="147" t="s">
        <v>18</v>
      </c>
      <c r="F68" s="93" t="s">
        <v>54</v>
      </c>
      <c r="G68" s="13" t="s">
        <v>53</v>
      </c>
    </row>
    <row r="69" spans="1:7" x14ac:dyDescent="0.2">
      <c r="A69" s="27"/>
      <c r="B69" s="18"/>
      <c r="C69" s="126" t="s">
        <v>44</v>
      </c>
      <c r="D69" s="126" t="s">
        <v>44</v>
      </c>
      <c r="E69" s="126" t="s">
        <v>44</v>
      </c>
      <c r="F69" s="90"/>
      <c r="G69" s="127"/>
    </row>
    <row r="70" spans="1:7" x14ac:dyDescent="0.2">
      <c r="A70" s="27"/>
      <c r="B70" s="18"/>
      <c r="C70" s="77"/>
      <c r="D70" s="77"/>
      <c r="E70" s="16"/>
      <c r="F70" s="90"/>
      <c r="G70" s="50"/>
    </row>
    <row r="71" spans="1:7" x14ac:dyDescent="0.2">
      <c r="A71" s="32" t="s">
        <v>111</v>
      </c>
      <c r="B71" s="33" t="s">
        <v>4</v>
      </c>
      <c r="C71" s="46"/>
      <c r="D71" s="87">
        <f>D72-E72</f>
        <v>2.7000000000000033</v>
      </c>
      <c r="E71" s="46"/>
      <c r="F71" s="117">
        <v>-6</v>
      </c>
      <c r="G71" s="118" t="s">
        <v>79</v>
      </c>
    </row>
    <row r="72" spans="1:7" x14ac:dyDescent="0.2">
      <c r="A72" s="35" t="s">
        <v>112</v>
      </c>
      <c r="B72" s="33" t="s">
        <v>4</v>
      </c>
      <c r="C72" s="46"/>
      <c r="D72" s="46">
        <f>D63</f>
        <v>3.0000000000000031</v>
      </c>
      <c r="E72" s="141">
        <f>E36</f>
        <v>0.3</v>
      </c>
      <c r="F72" s="116"/>
      <c r="G72" s="22"/>
    </row>
    <row r="73" spans="1:7" x14ac:dyDescent="0.2">
      <c r="A73" s="32" t="s">
        <v>113</v>
      </c>
      <c r="B73" s="33" t="s">
        <v>4</v>
      </c>
      <c r="C73" s="46"/>
      <c r="D73" s="46">
        <f>D72+E72</f>
        <v>3.3000000000000029</v>
      </c>
      <c r="E73" s="46"/>
      <c r="F73" s="115"/>
      <c r="G73" s="22"/>
    </row>
    <row r="74" spans="1:7" x14ac:dyDescent="0.2">
      <c r="A74" s="40"/>
      <c r="B74" s="23"/>
      <c r="C74" s="43"/>
      <c r="D74" s="43"/>
      <c r="E74" s="137"/>
      <c r="F74" s="94"/>
      <c r="G74" s="22"/>
    </row>
    <row r="75" spans="1:7" x14ac:dyDescent="0.2">
      <c r="A75" s="32" t="s">
        <v>114</v>
      </c>
      <c r="B75" s="88" t="s">
        <v>36</v>
      </c>
      <c r="C75" s="47"/>
      <c r="D75" s="97">
        <f>D76-E76</f>
        <v>-93.51940589743802</v>
      </c>
      <c r="E75" s="142"/>
      <c r="F75" s="145">
        <f>-123.5+10*LOG10(D5/15)</f>
        <v>-120.48970004336019</v>
      </c>
      <c r="G75" s="144" t="s">
        <v>80</v>
      </c>
    </row>
    <row r="76" spans="1:7" x14ac:dyDescent="0.2">
      <c r="A76" s="35" t="s">
        <v>115</v>
      </c>
      <c r="B76" s="88" t="s">
        <v>36</v>
      </c>
      <c r="C76" s="47"/>
      <c r="D76" s="98">
        <f>D64</f>
        <v>-91.989700043360187</v>
      </c>
      <c r="E76" s="141">
        <f>E40</f>
        <v>1.5297058540778354</v>
      </c>
      <c r="F76" s="116"/>
      <c r="G76" s="50"/>
    </row>
    <row r="77" spans="1:7" x14ac:dyDescent="0.2">
      <c r="A77" s="32" t="s">
        <v>116</v>
      </c>
      <c r="B77" s="88" t="s">
        <v>36</v>
      </c>
      <c r="C77" s="47"/>
      <c r="D77" s="46">
        <f>D76+E76</f>
        <v>-90.459994189282355</v>
      </c>
      <c r="E77" s="142"/>
      <c r="F77" s="115"/>
      <c r="G77" s="50"/>
    </row>
    <row r="78" spans="1:7" x14ac:dyDescent="0.2">
      <c r="A78" s="68"/>
      <c r="B78" s="89"/>
      <c r="C78" s="40"/>
      <c r="D78" s="43"/>
      <c r="E78" s="143"/>
      <c r="F78" s="92"/>
      <c r="G78" s="55"/>
    </row>
    <row r="79" spans="1:7" x14ac:dyDescent="0.2">
      <c r="A79" s="32" t="s">
        <v>49</v>
      </c>
      <c r="B79" s="88" t="s">
        <v>37</v>
      </c>
      <c r="C79" s="87">
        <f>C80-E80</f>
        <v>-60.69373400435309</v>
      </c>
      <c r="D79" s="46"/>
      <c r="E79" s="142"/>
      <c r="F79" s="145">
        <f>-117.5+10*LOG10(D5/15)+10*LOG(D7*12)</f>
        <v>-83.444828930236241</v>
      </c>
      <c r="G79" s="144" t="s">
        <v>81</v>
      </c>
    </row>
    <row r="80" spans="1:7" x14ac:dyDescent="0.2">
      <c r="A80" s="35" t="s">
        <v>50</v>
      </c>
      <c r="B80" s="88" t="s">
        <v>37</v>
      </c>
      <c r="C80" s="46">
        <f>C65</f>
        <v>-59.180480305871384</v>
      </c>
      <c r="D80" s="46"/>
      <c r="E80" s="141">
        <f>E44</f>
        <v>1.5132536984817033</v>
      </c>
      <c r="F80" s="116"/>
      <c r="G80" s="50"/>
    </row>
    <row r="81" spans="1:7" x14ac:dyDescent="0.2">
      <c r="A81" s="32" t="s">
        <v>51</v>
      </c>
      <c r="B81" s="88" t="s">
        <v>37</v>
      </c>
      <c r="C81" s="87">
        <f>C80+E80</f>
        <v>-57.667226607389679</v>
      </c>
      <c r="D81" s="46"/>
      <c r="E81" s="142"/>
      <c r="F81" s="117">
        <v>-50</v>
      </c>
      <c r="G81" s="118" t="s">
        <v>82</v>
      </c>
    </row>
    <row r="82" spans="1:7" x14ac:dyDescent="0.2">
      <c r="A82" s="40"/>
      <c r="B82" s="23"/>
      <c r="C82" s="40"/>
      <c r="D82" s="40"/>
      <c r="E82" s="19"/>
      <c r="F82" s="50"/>
      <c r="G82" s="50"/>
    </row>
    <row r="83" spans="1:7" ht="13.5" thickBot="1" x14ac:dyDescent="0.25">
      <c r="A83" s="48" t="s">
        <v>13</v>
      </c>
      <c r="B83" s="49"/>
      <c r="C83" s="123"/>
      <c r="D83" s="123"/>
      <c r="E83" s="138"/>
      <c r="F83" s="99"/>
      <c r="G83" s="59" t="s">
        <v>14</v>
      </c>
    </row>
  </sheetData>
  <mergeCells count="2">
    <mergeCell ref="C22:D22"/>
    <mergeCell ref="C31:D31"/>
  </mergeCells>
  <phoneticPr fontId="16" type="noConversion"/>
  <conditionalFormatting sqref="G83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D71">
    <cfRule type="cellIs" dxfId="3" priority="4" stopIfTrue="1" operator="lessThan">
      <formula>F71</formula>
    </cfRule>
  </conditionalFormatting>
  <conditionalFormatting sqref="D75">
    <cfRule type="cellIs" dxfId="2" priority="3" stopIfTrue="1" operator="lessThan">
      <formula>F75</formula>
    </cfRule>
  </conditionalFormatting>
  <conditionalFormatting sqref="C79">
    <cfRule type="cellIs" dxfId="1" priority="2" stopIfTrue="1" operator="lessThan">
      <formula>F79</formula>
    </cfRule>
  </conditionalFormatting>
  <conditionalFormatting sqref="C81">
    <cfRule type="cellIs" dxfId="0" priority="1" stopIfTrue="1" operator="greaterThan">
      <formula>F81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9.1.1.3-1</vt:lpstr>
      <vt:lpstr>9.1.1.3-3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2022-05-16T04:27:40Z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(3)zscR8djnnvh2wtcpMHrniCVu16y2AGWo7znthBUpv79IHv7lPN5AsBIWZVHFLHhIKOIRliw1
ETG7xUQRFcjzytbGbtnPx/0ki+C5H9+OjloPP4sXJuT8xZOZONj6iOW/YNInYIFjzisMxbMY
JpOXsp368G1925sqMr5RpL8EF946q42npjyh4xajgAwN5E8zBJdDb1N4HPRC3BCHkMQ4xP1t
V/b+faD0rCXCkd264k</vt:lpwstr>
  </property>
  <property fmtid="{D5CDD505-2E9C-101B-9397-08002B2CF9AE}" pid="10" name="_2015_ms_pID_7253431">
    <vt:lpwstr>YpWSU++2PHjN2l8f6vi65uuhSVNP6RDkTSSYwA+m9vifxCyp8MPG8q
+rXVQmYQtLhm9B9dpLzk/f3H7MjceL/tjXGK/5siAJ/VlALh5IHgBrcd295GLd7agFe05Jky
m5XLxYjg0tIGDquDjCNQL6ccTkXOfaM3fqfE4l0R9WlTzRAeN2duL8Bww9yv+S18NENMivqt
B8afRQrFOnCpLb93oPlWoJ3xrJrZH3iYLa8r</vt:lpwstr>
  </property>
  <property fmtid="{D5CDD505-2E9C-101B-9397-08002B2CF9AE}" pid="11" name="_2015_ms_pID_7253432">
    <vt:lpwstr>9Q==</vt:lpwstr>
  </property>
</Properties>
</file>